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Res\Res Land Values\Res Land Value\Res Subdivision Land Value\"/>
    </mc:Choice>
  </mc:AlternateContent>
  <xr:revisionPtr revIDLastSave="0" documentId="13_ncr:1_{1F343689-8BDF-444E-9F63-ECA7C4DE466D}" xr6:coauthVersionLast="47" xr6:coauthVersionMax="47" xr10:uidLastSave="{00000000-0000-0000-0000-000000000000}"/>
  <bookViews>
    <workbookView xWindow="-120" yWindow="-120" windowWidth="29040" windowHeight="15840" xr2:uid="{CE7850D9-CBB1-432C-B2F7-0E37E52B1222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" l="1"/>
  <c r="K5" i="2"/>
  <c r="Q5" i="2" s="1"/>
  <c r="I6" i="2"/>
  <c r="K6" i="2"/>
  <c r="S6" i="2" s="1"/>
  <c r="I7" i="2"/>
  <c r="K7" i="2"/>
  <c r="Q7" i="2" s="1"/>
  <c r="R7" i="2"/>
  <c r="D8" i="2"/>
  <c r="G8" i="2"/>
  <c r="H8" i="2"/>
  <c r="J8" i="2"/>
  <c r="L8" i="2"/>
  <c r="M8" i="2"/>
  <c r="O8" i="2"/>
  <c r="P8" i="2"/>
  <c r="R6" i="2" l="1"/>
  <c r="Q6" i="2"/>
  <c r="S5" i="2"/>
  <c r="R5" i="2"/>
  <c r="I10" i="2"/>
  <c r="S7" i="2"/>
  <c r="I9" i="2"/>
  <c r="K8" i="2"/>
  <c r="P10" i="2" l="1"/>
  <c r="S10" i="2"/>
  <c r="M10" i="2"/>
</calcChain>
</file>

<file path=xl/sharedStrings.xml><?xml version="1.0" encoding="utf-8"?>
<sst xmlns="http://schemas.openxmlformats.org/spreadsheetml/2006/main" count="45" uniqueCount="40">
  <si>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</si>
  <si>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</si>
  <si>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</si>
  <si>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</si>
  <si>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</si>
  <si>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</si>
  <si>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</si>
  <si>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</si>
  <si>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</si>
  <si>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</si>
  <si>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</si>
  <si>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</si>
  <si>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</si>
  <si>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</si>
  <si>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</si>
  <si>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</si>
  <si>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</si>
  <si>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</si>
  <si>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</si>
  <si>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</si>
  <si>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WD</t>
  </si>
  <si>
    <t>03-ARM'S LENGTH</t>
  </si>
  <si>
    <t>16-33-501-012</t>
  </si>
  <si>
    <t>3457 VICTORIA STATION</t>
  </si>
  <si>
    <t>PTA</t>
  </si>
  <si>
    <t>16-33-502-009</t>
  </si>
  <si>
    <t>3475 N GALE RD</t>
  </si>
  <si>
    <t>16-33-502-026</t>
  </si>
  <si>
    <t>3443 N GALE RD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</si>
  <si>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</si>
  <si>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</si>
  <si>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</si>
  <si>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</si>
  <si>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</si>
  <si>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</si>
  <si>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</si>
  <si>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2023 Land Value Analysis</t>
  </si>
  <si>
    <t>Victoria Station &amp; Woodview Meadows Subdivisions</t>
  </si>
  <si>
    <t>Calculated Land Rate per Front Foot =</t>
  </si>
  <si>
    <t>2023 Land Rate pere Front Foot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</si>
</sst>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 applyBorder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 applyBorder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 applyBorder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 applyBorder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 applyBorder="1"/>
    <xf numFmtId="167" fontId="3" fillId="3" borderId="2" xfId="0" applyNumberFormat="1" applyFont="1" applyFill="1" applyBorder="1"/>
    <xf numFmtId="40" fontId="2" fillId="2" borderId="0" xfId="0" applyNumberFormat="1" applyFont="1" applyFill="1" applyAlignment="1">
      <alignment horizontal="center"/>
    </xf>
    <xf numFmtId="40" fontId="0" fillId="0" borderId="0" xfId="0" applyNumberFormat="1"/>
    <xf numFmtId="40" fontId="3" fillId="3" borderId="1" xfId="0" applyNumberFormat="1" applyFont="1" applyFill="1" applyBorder="1"/>
    <xf numFmtId="40" fontId="3" fillId="3" borderId="0" xfId="0" applyNumberFormat="1" applyFont="1" applyFill="1" applyBorder="1"/>
    <xf numFmtId="40" fontId="3" fillId="3" borderId="2" xfId="0" applyNumberFormat="1" applyFont="1" applyFill="1" applyBorder="1"/>
    <xf numFmtId="8" fontId="2" fillId="2" borderId="0" xfId="0" applyNumberFormat="1" applyFont="1" applyFill="1" applyAlignment="1">
      <alignment horizontal="center"/>
    </xf>
    <xf numFmtId="8" fontId="0" fillId="0" borderId="0" xfId="0" applyNumberFormat="1"/>
    <xf numFmtId="8" fontId="3" fillId="3" borderId="1" xfId="0" applyNumberFormat="1" applyFont="1" applyFill="1" applyBorder="1"/>
    <xf numFmtId="8" fontId="3" fillId="3" borderId="0" xfId="0" applyNumberFormat="1" applyFont="1" applyFill="1" applyBorder="1"/>
    <xf numFmtId="8" fontId="3" fillId="3" borderId="2" xfId="0" applyNumberFormat="1" applyFont="1" applyFill="1" applyBorder="1"/>
    <xf numFmtId="168" fontId="3" fillId="3" borderId="2" xfId="0" applyNumberFormat="1" applyFont="1" applyFill="1" applyBorder="1"/>
    <xf numFmtId="6" fontId="1" fillId="0" borderId="0" xfId="0" applyNumberFormat="1" applyFont="1" applyAlignment="1">
      <alignment horizontal="right"/>
    </xf>
    <xf numFmtId="6" fontId="1" fillId="0" borderId="0" xfId="0" applyNumberFormat="1" applyFont="1"/>
    <xf numFmtId="0" fontId="4" fillId="0" borderId="0" xfId="0" applyFont="1"/>
    <xf numFmtId="0" fontId="5" fillId="0" borderId="0" xfId="0" applyFont="1"/>
    <xf numFmtId="165" fontId="5" fillId="0" borderId="0" xfId="0" applyNumberFormat="1" applyFont="1"/>
    <xf numFmtId="6" fontId="5" fillId="0" borderId="0" xfId="0" applyNumberFormat="1" applyFont="1"/>
    <xf numFmtId="164" fontId="5" fillId="0" borderId="0" xfId="0" applyNumberFormat="1" applyFont="1"/>
    <xf numFmtId="166" fontId="5" fillId="0" borderId="0" xfId="0" applyNumberFormat="1" applyFont="1"/>
    <xf numFmtId="167" fontId="5" fillId="0" borderId="0" xfId="0" applyNumberFormat="1" applyFont="1"/>
    <xf numFmtId="40" fontId="5" fillId="0" borderId="0" xfId="0" applyNumberFormat="1" applyFont="1"/>
    <xf numFmtId="8" fontId="5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F2078-CD42-4B35-A9EF-44B4878D17E3}">
  <dimension ref="A1:AY13"/>
  <sheetViews>
    <sheetView tabSelected="1" workbookViewId="0">
      <selection activeCell="D14" sqref="D14"/>
    </sheetView>
  </sheetViews>
  <sheetFormatPr defaultRowHeight="15" x14ac:dyDescent="0.25"/>
  <cols>
    <col min="1" max="1" width="14.28515625" bestFit="1" customWidth="1"/>
    <col min="2" max="2" width="22.42578125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16.71093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3.28515625" style="7" bestFit="1" customWidth="1"/>
    <col min="12" max="12" width="14.42578125" style="7" bestFit="1" customWidth="1"/>
    <col min="13" max="13" width="11.140625" style="22" bestFit="1" customWidth="1"/>
    <col min="14" max="14" width="6.42578125" style="26" bestFit="1" customWidth="1"/>
    <col min="15" max="15" width="14.28515625" style="31" bestFit="1" customWidth="1"/>
    <col min="16" max="16" width="10.7109375" style="31" bestFit="1" customWidth="1"/>
    <col min="17" max="17" width="10" style="7" bestFit="1" customWidth="1"/>
    <col min="18" max="18" width="12" style="7" bestFit="1" customWidth="1"/>
    <col min="19" max="19" width="11.85546875" style="36" bestFit="1" customWidth="1"/>
    <col min="20" max="20" width="11.7109375" style="31" bestFit="1" customWidth="1"/>
  </cols>
  <sheetData>
    <row r="1" spans="1:51" ht="18.75" x14ac:dyDescent="0.3">
      <c r="A1" s="43" t="s">
        <v>36</v>
      </c>
    </row>
    <row r="2" spans="1:51" s="44" customFormat="1" ht="15.75" x14ac:dyDescent="0.25">
      <c r="A2" s="44" t="s">
        <v>37</v>
      </c>
      <c r="C2" s="45"/>
      <c r="D2" s="46"/>
      <c r="G2" s="46"/>
      <c r="H2" s="46"/>
      <c r="I2" s="47"/>
      <c r="J2" s="46"/>
      <c r="K2" s="46"/>
      <c r="L2" s="46"/>
      <c r="M2" s="48"/>
      <c r="N2" s="49"/>
      <c r="O2" s="50"/>
      <c r="P2" s="50"/>
      <c r="Q2" s="46"/>
      <c r="R2" s="46"/>
      <c r="S2" s="51"/>
      <c r="T2" s="50"/>
    </row>
    <row r="4" spans="1:51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21" t="s">
        <v>12</v>
      </c>
      <c r="N4" s="25" t="s">
        <v>13</v>
      </c>
      <c r="O4" s="30" t="s">
        <v>14</v>
      </c>
      <c r="P4" s="30" t="s">
        <v>15</v>
      </c>
      <c r="Q4" s="6" t="s">
        <v>16</v>
      </c>
      <c r="R4" s="6" t="s">
        <v>17</v>
      </c>
      <c r="S4" s="35" t="s">
        <v>18</v>
      </c>
      <c r="T4" s="30" t="s">
        <v>19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t="s">
        <v>22</v>
      </c>
      <c r="B5" t="s">
        <v>23</v>
      </c>
      <c r="C5" s="17">
        <v>44432</v>
      </c>
      <c r="D5" s="7">
        <v>230000</v>
      </c>
      <c r="E5" t="s">
        <v>24</v>
      </c>
      <c r="F5" t="s">
        <v>21</v>
      </c>
      <c r="G5" s="7">
        <v>230000</v>
      </c>
      <c r="H5" s="7">
        <v>92800</v>
      </c>
      <c r="I5" s="12">
        <f>H5/G5*100</f>
        <v>40.347826086956523</v>
      </c>
      <c r="J5" s="7">
        <v>222881</v>
      </c>
      <c r="K5" s="7">
        <f>G5-205615</f>
        <v>24385</v>
      </c>
      <c r="L5" s="7">
        <v>17266</v>
      </c>
      <c r="M5" s="22">
        <v>79.937476000000004</v>
      </c>
      <c r="N5" s="26">
        <v>142</v>
      </c>
      <c r="O5" s="31">
        <v>0.29299999999999998</v>
      </c>
      <c r="P5" s="31">
        <v>0.29299999999999998</v>
      </c>
      <c r="Q5" s="7">
        <f>K5/M5</f>
        <v>305.05091254069617</v>
      </c>
      <c r="R5" s="7">
        <f>K5/O5</f>
        <v>83225.25597269625</v>
      </c>
      <c r="S5" s="36">
        <f>K5/O5/43560</f>
        <v>1.9105889800894456</v>
      </c>
      <c r="T5" s="31">
        <v>90</v>
      </c>
    </row>
    <row r="6" spans="1:51" x14ac:dyDescent="0.25">
      <c r="A6" t="s">
        <v>25</v>
      </c>
      <c r="B6" t="s">
        <v>26</v>
      </c>
      <c r="C6" s="17">
        <v>44211</v>
      </c>
      <c r="D6" s="7">
        <v>220000</v>
      </c>
      <c r="E6" t="s">
        <v>20</v>
      </c>
      <c r="F6" t="s">
        <v>21</v>
      </c>
      <c r="G6" s="7">
        <v>220000</v>
      </c>
      <c r="H6" s="7">
        <v>89800</v>
      </c>
      <c r="I6" s="12">
        <f>H6/G6*100</f>
        <v>40.81818181818182</v>
      </c>
      <c r="J6" s="7">
        <v>224153</v>
      </c>
      <c r="K6" s="7">
        <f>G6-199397</f>
        <v>20603</v>
      </c>
      <c r="L6" s="7">
        <v>24756</v>
      </c>
      <c r="M6" s="22">
        <v>114.61322800000001</v>
      </c>
      <c r="N6" s="26">
        <v>227.16999799999999</v>
      </c>
      <c r="O6" s="31">
        <v>0.58799999999999997</v>
      </c>
      <c r="P6" s="31">
        <v>0.58799999999999997</v>
      </c>
      <c r="Q6" s="7">
        <f>K6/M6</f>
        <v>179.76110052497603</v>
      </c>
      <c r="R6" s="7">
        <f>K6/O6</f>
        <v>35039.115646258506</v>
      </c>
      <c r="S6" s="36">
        <f>K6/O6/43560</f>
        <v>0.80438741153026871</v>
      </c>
      <c r="T6" s="31">
        <v>112.79</v>
      </c>
    </row>
    <row r="7" spans="1:51" ht="15.75" thickBot="1" x14ac:dyDescent="0.3">
      <c r="A7" t="s">
        <v>27</v>
      </c>
      <c r="B7" t="s">
        <v>28</v>
      </c>
      <c r="C7" s="17">
        <v>44529</v>
      </c>
      <c r="D7" s="7">
        <v>55000</v>
      </c>
      <c r="E7" t="s">
        <v>20</v>
      </c>
      <c r="F7" t="s">
        <v>21</v>
      </c>
      <c r="G7" s="7">
        <v>55000</v>
      </c>
      <c r="H7" s="7">
        <v>33700</v>
      </c>
      <c r="I7" s="12">
        <f>H7/G7*100</f>
        <v>61.272727272727266</v>
      </c>
      <c r="J7" s="7">
        <v>51991</v>
      </c>
      <c r="K7" s="7">
        <f>G7-23370</f>
        <v>31630</v>
      </c>
      <c r="L7" s="7">
        <v>28621</v>
      </c>
      <c r="M7" s="22">
        <v>132.50618800000001</v>
      </c>
      <c r="N7" s="26">
        <v>200.78999300000001</v>
      </c>
      <c r="O7" s="31">
        <v>0.63900000000000001</v>
      </c>
      <c r="P7" s="31">
        <v>0.63900000000000001</v>
      </c>
      <c r="Q7" s="7">
        <f>K7/M7</f>
        <v>238.70583311928041</v>
      </c>
      <c r="R7" s="7">
        <f>K7/O7</f>
        <v>49499.217527386543</v>
      </c>
      <c r="S7" s="36">
        <f>K7/O7/43560</f>
        <v>1.1363456732641539</v>
      </c>
      <c r="T7" s="31">
        <v>138.69999999999999</v>
      </c>
    </row>
    <row r="8" spans="1:51" ht="15.75" thickTop="1" x14ac:dyDescent="0.25">
      <c r="A8" s="3"/>
      <c r="B8" s="3"/>
      <c r="C8" s="18" t="s">
        <v>29</v>
      </c>
      <c r="D8" s="8">
        <f>+SUM(D5:D7)</f>
        <v>505000</v>
      </c>
      <c r="E8" s="3"/>
      <c r="F8" s="3"/>
      <c r="G8" s="8">
        <f>+SUM(G5:G7)</f>
        <v>505000</v>
      </c>
      <c r="H8" s="8">
        <f>+SUM(H5:H7)</f>
        <v>216300</v>
      </c>
      <c r="I8" s="13"/>
      <c r="J8" s="8">
        <f>+SUM(J5:J7)</f>
        <v>499025</v>
      </c>
      <c r="K8" s="8">
        <f>+SUM(K5:K7)</f>
        <v>76618</v>
      </c>
      <c r="L8" s="8">
        <f>+SUM(L5:L7)</f>
        <v>70643</v>
      </c>
      <c r="M8" s="23">
        <f>+SUM(M5:M7)</f>
        <v>327.056892</v>
      </c>
      <c r="N8" s="27"/>
      <c r="O8" s="32">
        <f>+SUM(O5:O7)</f>
        <v>1.52</v>
      </c>
      <c r="P8" s="32">
        <f>+SUM(P5:P7)</f>
        <v>1.52</v>
      </c>
      <c r="Q8" s="8"/>
      <c r="R8" s="8"/>
      <c r="S8" s="37"/>
      <c r="T8" s="32"/>
    </row>
    <row r="9" spans="1:51" x14ac:dyDescent="0.25">
      <c r="A9" s="4"/>
      <c r="B9" s="4"/>
      <c r="C9" s="19"/>
      <c r="D9" s="9"/>
      <c r="E9" s="4"/>
      <c r="F9" s="4"/>
      <c r="G9" s="9"/>
      <c r="H9" s="9" t="s">
        <v>30</v>
      </c>
      <c r="I9" s="14">
        <f>H8/G8*100</f>
        <v>42.831683168316829</v>
      </c>
      <c r="J9" s="9"/>
      <c r="K9" s="9"/>
      <c r="L9" s="9" t="s">
        <v>31</v>
      </c>
      <c r="M9" s="24"/>
      <c r="N9" s="28"/>
      <c r="O9" s="33" t="s">
        <v>31</v>
      </c>
      <c r="P9" s="33"/>
      <c r="Q9" s="9"/>
      <c r="R9" s="9" t="s">
        <v>31</v>
      </c>
      <c r="S9" s="38"/>
      <c r="T9" s="33"/>
    </row>
    <row r="10" spans="1:51" x14ac:dyDescent="0.25">
      <c r="A10" s="5"/>
      <c r="B10" s="5"/>
      <c r="C10" s="20"/>
      <c r="D10" s="10"/>
      <c r="E10" s="5"/>
      <c r="F10" s="5"/>
      <c r="G10" s="10"/>
      <c r="H10" s="10" t="s">
        <v>32</v>
      </c>
      <c r="I10" s="15">
        <f>STDEV(I5:I7)</f>
        <v>11.947532199163057</v>
      </c>
      <c r="J10" s="10"/>
      <c r="K10" s="10"/>
      <c r="L10" s="10" t="s">
        <v>33</v>
      </c>
      <c r="M10" s="40">
        <f>K8/M8</f>
        <v>234.26505257684647</v>
      </c>
      <c r="N10" s="29"/>
      <c r="O10" s="34" t="s">
        <v>34</v>
      </c>
      <c r="P10" s="34">
        <f>K8/O8</f>
        <v>50406.57894736842</v>
      </c>
      <c r="Q10" s="10"/>
      <c r="R10" s="10" t="s">
        <v>35</v>
      </c>
      <c r="S10" s="39">
        <f>K8/O8/43560</f>
        <v>1.1571758252380262</v>
      </c>
      <c r="T10" s="34"/>
    </row>
    <row r="12" spans="1:51" x14ac:dyDescent="0.25">
      <c r="J12" s="41" t="s">
        <v>38</v>
      </c>
      <c r="K12" s="42">
        <v>234</v>
      </c>
    </row>
    <row r="13" spans="1:51" x14ac:dyDescent="0.25">
      <c r="J13" s="41" t="s">
        <v>39</v>
      </c>
      <c r="K13" s="42">
        <v>234</v>
      </c>
    </row>
  </sheetData>
  <conditionalFormatting sqref="A5:T7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B56B1-4A76-44BE-854F-4885F585A61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2023-01-26T20:28:21Z</cp:lastPrinted>
  <dcterms:created xsi:type="dcterms:W3CDTF">2023-01-26T20:09:29Z</dcterms:created>
  <dcterms:modified xsi:type="dcterms:W3CDTF">2023-01-26T20:44:43Z</dcterms:modified>
</cp:coreProperties>
</file>